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rep">data!$C$1:$C$2</definedName>
    <definedName name="_xlnm._FilterDatabase" localSheetId="0" hidden="true">Шаблон!$B$17:$S$23</definedName>
  </definedNames>
</workbook>
</file>

<file path=xl/sharedStrings.xml><?xml version="1.0" encoding="utf-8"?>
<sst xmlns="http://schemas.openxmlformats.org/spreadsheetml/2006/main" count="573" uniqueCount="331">
  <si>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</si>
  <si>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</si>
  <si>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</si>
  <si>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</si>
  <si>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</si>
  <si>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</si>
  <si>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</si>
  <si>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</si>
  <si>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</si>
  <si>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</si>
  <si>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</si>
  <si>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</si>
  <si>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</si>
  <si>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</si>
  <si>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</si>
  <si>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</si>
  <si>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</si>
  <si>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</si>
  <si>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</si>
  <si>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</si>
  <si>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</si>
  <si>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</si>
  <si>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</si>
  <si>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</si>
  <si>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</si>
  <si>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</si>
  <si>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</si>
  <si>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</si>
  <si>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</si>
  <si>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</si>
  <si>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</si>
  <si>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</si>
  <si>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</si>
  <si>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</si>
  <si>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</si>
  <si>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</si>
  <si>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</si>
  <si>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</si>
  <si>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</si>
  <si>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</si>
  <si>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</si>
  <si>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</si>
  <si>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</si>
  <si>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</si>
  <si>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</si>
  <si>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</si>
  <si>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</si>
  <si>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</si>
  <si>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</si>
  <si>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</si>
  <si>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</si>
  <si>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</si>
  <si>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</si>
  <si>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</si>
  <si>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</si>
  <si>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</si>
  <si>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</si>
  <si>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</si>
  <si>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</si>
  <si>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</si>
  <si>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</si>
  <si>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</si>
  <si>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</si>
  <si>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</si>
  <si>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</si>
  <si>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</si>
  <si>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</si>
  <si>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</si>
  <si>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</si>
  <si>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</si>
  <si>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</si>
  <si>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</si>
  <si>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</si>
  <si>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</si>
  <si>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</si>
  <si>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</si>
  <si>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</si>
  <si>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</si>
  <si>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</si>
  <si>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</si>
  <si>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</si>
  <si>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</si>
  <si>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</si>
  <si>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</si>
  <si>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</si>
  <si>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</si>
  <si>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</si>
  <si>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</si>
  <si>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</si>
  <si>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</si>
  <si>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</si>
  <si>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</si>
  <si>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</si>
  <si>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</si>
  <si>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</si>
  <si>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</si>
  <si>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</si>
  <si>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</si>
  <si>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</si>
  <si>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</si>
  <si>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</si>
  <si>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</si>
  <si>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</si>
  <si>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</si>
  <si>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</si>
  <si>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</si>
  <si>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</si>
  <si>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</si>
  <si>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</si>
  <si>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</si>
  <si>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</si>
  <si>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</si>
  <si>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</si>
  <si>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</si>
  <si>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</si>
  <si>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</si>
  <si>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</si>
  <si>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</si>
  <si>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</si>
  <si>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</si>
  <si>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</si>
  <si>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</si>
  <si>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</si>
  <si>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</si>
  <si>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</si>
  <si>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</si>
  <si>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</si>
  <si>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</si>
  <si>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</si>
  <si>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</si>
  <si>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</si>
  <si>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</si>
  <si>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</si>
  <si>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</si>
  <si>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</si>
  <si>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</si>
  <si>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</si>
  <si>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</si>
  <si>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</si>
  <si>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</si>
  <si>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</si>
  <si>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</si>
  <si>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</si>
  <si>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</si>
  <si>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</si>
  <si>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</si>
  <si>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</si>
  <si>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</si>
  <si>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</si>
  <si>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</si>
  <si>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</si>
  <si>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</si>
  <si>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</si>
  <si>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</si>
  <si>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</si>
  <si>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</si>
  <si>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</si>
  <si>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</si>
  <si>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</si>
  <si>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</si>
  <si>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</si>
  <si>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</si>
  <si>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</si>
  <si>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</si>
  <si>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</si>
  <si>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</si>
  <si>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</si>
  <si>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</si>
  <si>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</si>
  <si>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</si>
  <si>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</si>
  <si>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</si>
  <si>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</si>
  <si>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</si>
  <si>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</si>
  <si>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</si>
  <si>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</si>
  <si>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</si>
  <si>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</si>
  <si>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</si>
  <si>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</si>
  <si>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</si>
  <si>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</si>
  <si>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</si>
  <si>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</si>
  <si>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</si>
  <si>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</si>
  <si>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</si>
  <si>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</si>
  <si>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</si>
  <si>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</si>
  <si>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</si>
  <si>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</si>
  <si>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</si>
  <si>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</si>
  <si>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</si>
  <si>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</si>
  <si>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</si>
  <si>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</si>
  <si>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</si>
  <si>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</si>
  <si>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</si>
  <si>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</si>
  <si>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</si>
  <si>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</si>
  <si>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</si>
  <si>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</si>
  <si>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</si>
  <si>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</si>
  <si>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</si>
  <si>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</si>
  <si>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</si>
  <si>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</si>
  <si>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</si>
  <si>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</si>
  <si>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</si>
  <si>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</si>
  <si>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</si>
  <si>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</si>
  <si>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</si>
  <si>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</si>
  <si>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</si>
  <si>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</si>
  <si>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</si>
  <si>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</si>
  <si>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</si>
  <si>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</si>
  <si>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</si>
  <si>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</si>
  <si>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</si>
  <si>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</si>
  <si>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</si>
  <si>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</si>
  <si>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</si>
  <si>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</si>
  <si>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</si>
  <si>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</si>
  <si>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</si>
  <si>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</si>
  <si>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</si>
  <si>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</si>
  <si>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</si>
  <si>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</si>
  <si>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</si>
  <si>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</si>
  <si>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</si>
  <si>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</si>
  <si>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</si>
  <si>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</si>
  <si>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</si>
  <si>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</si>
  <si>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</si>
  <si>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</si>
  <si>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офисной мебели для территориальных управлений</t>
  </si>
  <si>
    <t>Внимание!!!  Обязательно прочитайте инструкцию по заполнению в конце таблицы.</t>
  </si>
  <si>
    <t>Лот</t>
  </si>
  <si>
    <t>625.22.00053 Поставка офисной мебели для территориальных управлений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</si>
  <si>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</si>
  <si>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</si>
  <si>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</si>
  <si>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</si>
  <si>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</si>
  <si>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</si>
  <si>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</si>
  <si>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</si>
  <si>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</si>
  <si>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</si>
  <si>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</si>
  <si>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</si>
  <si>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</si>
  <si>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</si>
  <si>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</si>
  <si>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</si>
  <si>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</si>
  <si>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</si>
  <si>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</si>
  <si>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</si>
  <si>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</si>
  <si>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</si>
  <si>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</si>
  <si>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</si>
  <si>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</si>
  <si>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</si>
  <si>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</si>
  <si>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</si>
  <si>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</si>
  <si>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</si>
  <si>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</si>
  <si>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</si>
  <si>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</si>
  <si>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</si>
  <si>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</si>
  <si>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</si>
  <si>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</si>
  <si>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</si>
  <si>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</si>
  <si>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</si>
  <si>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</si>
  <si>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</si>
  <si>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</si>
  <si>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</si>
  <si>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</si>
  <si>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</si>
  <si>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</si>
  <si>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Кресло рабочее, офисное, для персонала (операторов), материал: обивка ткань полиэстер, опора полиамид, подлокотники пластик, ролики пластик прорезиненный, спинка средняя, опора роликовая пятиспицевая, регулировка сиденья по высоте 470-600мм, регулировка жесткости качания спинки (пружинно-винтовой механизм), подлокотники фиксированные, нагрузка до 120кг, размеры 580х580х1180мм, цвет: обивка серый (TW 50), опора и подлокотники черный, ЮНИТЕКС Эльза Т TW 50, артикул по брендбуку: ИРСК2</t>
  </si>
  <si>
    <t>Кресло ЮНИТЕКС Эльза Т TW 50</t>
  </si>
  <si>
    <t>Штука</t>
  </si>
  <si>
    <t>Стол письменный (рабочий), прямоугольный, офисный, для персонала (операторов), коллекция DOMINO, материал ламинированная ДСП, 2 прямые регулируемые опоры (каркас), 2 отверстия для кабелей с громметами, размеры 1600х700х720мм, толщина: столешницы 25мм, опор 18мм, цвет: столешница акация Аури (AC), каркас белый (BL), GDB DMG167 AC, BL, артикул по брендбуку: ИРСIIС3</t>
  </si>
  <si>
    <t>Стол GDB DMG167 AC, BL</t>
  </si>
  <si>
    <t>Стул рабочий офисный, штабелируемый, ISO, материал: обивка ткань: полиэстер 50%, полианионная целлюлоза 40%, синтетическое волокно 10%, каркас сталь, спинка низкая, несочлененная с сиденьем, 2 П-образные опоры, размеры 470х410х810мм, цвет: обивка черный (C 11), каркас хром, NOWY STYL ISO-24 chrome RU C 11, артикул по брендбуку: ИРКП39</t>
  </si>
  <si>
    <t>Стул NOWY STYL ISO-24 chrome RU C 11</t>
  </si>
  <si>
    <t>Тумба подкатная (выкатная, мобильная), офисная, материал ламинированная ДСП, 3 выдвижных ящика, центральный замок (запираемый), ручки-скобы, 4 колесные опоры, размеры 460х530х570мм, толщина топа и каркаса 18мм, цвет акация Аури (AC), GDB OMP3B AC, артикул по брендбуку: ИРТР1</t>
  </si>
  <si>
    <t>Тумба GDB OMP3B AC</t>
  </si>
  <si>
    <t>Шкаф для одежды (платяной, гардероб), закрытый, офисный, материал ламинированная ДСП, 2 распашные глухие двери, штанга для одежды, полка регулируемая для головного убора, ручки-скобы, регулируемые опоры, размеры 800х440х1950мм, толщина: корпуса и дверей 18мм, задней стенки 10мм, цвет: корпус белый (BL), фасад акация Аури (AC), GDB OMHS831 BL, AC, артикул по брендбуку: ИРШ2</t>
  </si>
  <si>
    <t>Шкаф GDB OMHS831 BL, AC</t>
  </si>
  <si>
    <t>Шкаф для документов, высокий, закрытый, офисный, материал ламинированная ДСП, 2 распашные глухие двери, 4 регулируемые полки, ручки-скобы, регулируемые опоры, размеры 800х440х1950мм, толщина: корпуса и дверей 18мм, задней стенки 10мм, цвет: корпус белый (BL), фасад акация Аури (AC), GDB OMHS832 BL, AC, артикул по брендбуку: ИРШ1</t>
  </si>
  <si>
    <t>Шкаф GDB OMHS832 BL, AC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</si>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</sst>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4"/>
  <sheetViews>
    <sheetView workbookViewId="0" tabSelected="true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250</v>
      </c>
    </row>
    <row r="2" ht="31.5" customHeight="true">
      <c r="B2" t="s" s="8">
        <v>251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252</v>
      </c>
      <c r="E3" s="12"/>
      <c r="F3" s="13" t="s">
        <v>253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254</v>
      </c>
      <c r="C4" s="18"/>
      <c r="D4" t="s" s="19">
        <v>255</v>
      </c>
      <c r="E4" s="20"/>
      <c r="F4" s="21" t="s">
        <v>256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257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258</v>
      </c>
      <c r="E6" s="20"/>
      <c r="F6" t="s" s="27">
        <v>247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247</v>
      </c>
      <c r="E7" s="20"/>
      <c r="F7" t="s" s="21">
        <v>247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259</v>
      </c>
      <c r="E8" s="20"/>
      <c r="F8" t="s" s="24">
        <v>247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260</v>
      </c>
      <c r="E9" s="20"/>
      <c r="F9" t="s" s="29">
        <v>247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247</v>
      </c>
      <c r="E10" s="20"/>
      <c r="F10" t="s" s="21">
        <v>247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261</v>
      </c>
      <c r="E11" s="33"/>
      <c r="F11" t="s" s="34">
        <v>247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247</v>
      </c>
      <c r="E12" s="33"/>
      <c r="F12" t="s" s="38">
        <v>247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262</v>
      </c>
      <c r="B14" t="s" s="42">
        <v>263</v>
      </c>
      <c r="C14" t="s" s="42">
        <v>264</v>
      </c>
      <c r="D14" t="s" s="43">
        <v>265</v>
      </c>
      <c r="E14" s="44"/>
      <c r="F14" s="44"/>
      <c r="G14" s="45"/>
      <c r="H14" t="s" s="42">
        <v>266</v>
      </c>
      <c r="I14" t="s" s="46">
        <v>267</v>
      </c>
      <c r="J14" t="s" s="47">
        <v>268</v>
      </c>
      <c r="K14" t="s" s="47">
        <v>269</v>
      </c>
      <c r="L14" t="s" s="47">
        <v>270</v>
      </c>
      <c r="M14" t="s" s="42">
        <v>271</v>
      </c>
      <c r="N14" t="s" s="48">
        <v>272</v>
      </c>
      <c r="O14" t="s" s="47">
        <v>273</v>
      </c>
      <c r="P14" t="s" s="47">
        <v>274</v>
      </c>
      <c r="Q14" t="s" s="47">
        <v>275</v>
      </c>
      <c r="R14" t="s" s="47">
        <v>276</v>
      </c>
      <c r="S14" t="s" s="47">
        <v>277</v>
      </c>
      <c r="T14" t="s" s="47">
        <v>278</v>
      </c>
      <c r="U14" t="s" s="47">
        <v>279</v>
      </c>
      <c r="V14" t="s" s="47">
        <v>280</v>
      </c>
    </row>
    <row r="15" ht="29.25" customHeight="true">
      <c r="A15" s="41"/>
      <c r="B15" s="49"/>
      <c r="C15" s="49"/>
      <c r="D15" t="s" s="42">
        <v>281</v>
      </c>
      <c r="E15" t="s" s="42">
        <v>282</v>
      </c>
      <c r="F15" t="s" s="42">
        <v>283</v>
      </c>
      <c r="G15" t="s" s="42">
        <v>284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285</v>
      </c>
      <c r="X15" s="54"/>
      <c r="Y15" t="s" s="53">
        <v>286</v>
      </c>
      <c r="Z15" s="54"/>
      <c r="AA15" t="s" s="53">
        <v>287</v>
      </c>
      <c r="AB15" s="54"/>
      <c r="AC15" t="s" s="53">
        <v>288</v>
      </c>
      <c r="AD15" s="54"/>
      <c r="AE15" t="s" s="53">
        <v>289</v>
      </c>
      <c r="AF15" s="54"/>
      <c r="AG15" t="s" s="53">
        <v>290</v>
      </c>
      <c r="AH15" s="54"/>
      <c r="AI15" t="s" s="53">
        <v>291</v>
      </c>
      <c r="AJ15" s="54"/>
      <c r="AK15" t="s" s="53">
        <v>292</v>
      </c>
      <c r="AL15" s="54"/>
      <c r="AM15" t="s" s="53">
        <v>293</v>
      </c>
      <c r="AN15" s="54"/>
      <c r="AO15" t="s" s="53">
        <v>294</v>
      </c>
      <c r="AP15" s="54"/>
      <c r="AQ15" t="s" s="53">
        <v>295</v>
      </c>
      <c r="AR15" s="54"/>
      <c r="AS15" t="s" s="53">
        <v>296</v>
      </c>
      <c r="AT15" s="54"/>
      <c r="AU15" t="s" s="53">
        <v>285</v>
      </c>
      <c r="AV15" s="54"/>
      <c r="AW15" t="s" s="53">
        <v>286</v>
      </c>
      <c r="AX15" s="54"/>
      <c r="AY15" t="s" s="53">
        <v>287</v>
      </c>
      <c r="AZ15" s="54"/>
      <c r="BA15" t="s" s="53">
        <v>288</v>
      </c>
      <c r="BB15" s="54"/>
      <c r="BC15" t="s" s="53">
        <v>289</v>
      </c>
      <c r="BD15" s="54"/>
      <c r="BE15" t="s" s="53">
        <v>290</v>
      </c>
      <c r="BF15" s="54"/>
      <c r="BG15" t="s" s="53">
        <v>291</v>
      </c>
      <c r="BH15" s="54"/>
      <c r="BI15" t="s" s="53">
        <v>292</v>
      </c>
      <c r="BJ15" s="54"/>
      <c r="BK15" t="s" s="53">
        <v>293</v>
      </c>
      <c r="BL15" s="54"/>
      <c r="BM15" t="s" s="53">
        <v>294</v>
      </c>
      <c r="BN15" s="54"/>
      <c r="BO15" t="s" s="53">
        <v>295</v>
      </c>
      <c r="BP15" s="54"/>
      <c r="BQ15" t="s" s="53">
        <v>296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247</v>
      </c>
      <c r="X16" t="s" s="60">
        <v>297</v>
      </c>
      <c r="Y16" t="s" s="60">
        <v>298</v>
      </c>
      <c r="Z16" t="s" s="60">
        <v>297</v>
      </c>
      <c r="AA16" t="s" s="60">
        <v>298</v>
      </c>
      <c r="AB16" t="s" s="60">
        <v>297</v>
      </c>
      <c r="AC16" t="s" s="60">
        <v>298</v>
      </c>
      <c r="AD16" t="s" s="60">
        <v>297</v>
      </c>
      <c r="AE16" t="s" s="60">
        <v>298</v>
      </c>
      <c r="AF16" t="s" s="60">
        <v>297</v>
      </c>
      <c r="AG16" t="s" s="60">
        <v>298</v>
      </c>
      <c r="AH16" t="s" s="60">
        <v>297</v>
      </c>
      <c r="AI16" t="s" s="60">
        <v>298</v>
      </c>
      <c r="AJ16" t="s" s="60">
        <v>297</v>
      </c>
      <c r="AK16" t="s" s="60">
        <v>298</v>
      </c>
      <c r="AL16" t="s" s="60">
        <v>297</v>
      </c>
      <c r="AM16" t="s" s="60">
        <v>298</v>
      </c>
      <c r="AN16" t="s" s="60">
        <v>297</v>
      </c>
      <c r="AO16" t="s" s="60">
        <v>298</v>
      </c>
      <c r="AP16" t="s" s="60">
        <v>297</v>
      </c>
      <c r="AQ16" t="s" s="60">
        <v>298</v>
      </c>
      <c r="AR16" t="s" s="60">
        <v>297</v>
      </c>
      <c r="AS16" t="s" s="60">
        <v>298</v>
      </c>
      <c r="AT16" t="s" s="60">
        <v>297</v>
      </c>
      <c r="AU16" t="s" s="60">
        <v>298</v>
      </c>
      <c r="AV16" t="s" s="60">
        <v>297</v>
      </c>
      <c r="AW16" t="s" s="60">
        <v>298</v>
      </c>
      <c r="AX16" t="s" s="60">
        <v>297</v>
      </c>
      <c r="AY16" t="s" s="60">
        <v>298</v>
      </c>
      <c r="AZ16" t="s" s="60">
        <v>297</v>
      </c>
      <c r="BA16" t="s" s="60">
        <v>298</v>
      </c>
      <c r="BB16" t="s" s="60">
        <v>297</v>
      </c>
      <c r="BC16" t="s" s="60">
        <v>298</v>
      </c>
      <c r="BD16" t="s" s="60">
        <v>297</v>
      </c>
      <c r="BE16" t="s" s="60">
        <v>298</v>
      </c>
      <c r="BF16" t="s" s="60">
        <v>297</v>
      </c>
      <c r="BG16" t="s" s="60">
        <v>298</v>
      </c>
      <c r="BH16" t="s" s="60">
        <v>297</v>
      </c>
      <c r="BI16" t="s" s="60">
        <v>298</v>
      </c>
      <c r="BJ16" t="s" s="60">
        <v>297</v>
      </c>
      <c r="BK16" t="s" s="60">
        <v>298</v>
      </c>
      <c r="BL16" t="s" s="60">
        <v>297</v>
      </c>
      <c r="BM16" t="s" s="60">
        <v>298</v>
      </c>
      <c r="BN16" t="s" s="60">
        <v>297</v>
      </c>
      <c r="BO16" t="s" s="60">
        <v>298</v>
      </c>
      <c r="BP16" t="s" s="60">
        <v>297</v>
      </c>
      <c r="BQ16" t="s" s="60">
        <v>298</v>
      </c>
      <c r="BR16" t="s" s="60">
        <v>297</v>
      </c>
      <c r="BS16" t="s" s="61">
        <v>299</v>
      </c>
      <c r="BT16" t="s" s="61">
        <v>300</v>
      </c>
      <c r="BU16" t="s" s="61">
        <v>301</v>
      </c>
      <c r="BV16" t="s" s="61">
        <v>302</v>
      </c>
      <c r="BW16" t="s" s="61">
        <v>299</v>
      </c>
      <c r="BX16" t="s" s="61">
        <v>300</v>
      </c>
      <c r="BY16" t="s" s="61">
        <v>301</v>
      </c>
      <c r="BZ16" t="s" s="61">
        <v>302</v>
      </c>
      <c r="CA16" t="s" s="61">
        <v>299</v>
      </c>
      <c r="CB16" t="s" s="61">
        <v>300</v>
      </c>
      <c r="CC16" t="s" s="61">
        <v>301</v>
      </c>
      <c r="CD16" t="s" s="61">
        <v>302</v>
      </c>
      <c r="CE16" t="s" s="61">
        <v>299</v>
      </c>
      <c r="CF16" t="s" s="61">
        <v>300</v>
      </c>
      <c r="CG16" t="s" s="61">
        <v>301</v>
      </c>
      <c r="CH16" t="s" s="61">
        <v>302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303</v>
      </c>
      <c r="C18" s="3" t="n">
        <v>1.0</v>
      </c>
      <c r="D18" s="3" t="n">
        <v>379245.0</v>
      </c>
      <c r="E18" s="3" t="s">
        <v>304</v>
      </c>
      <c r="F18" s="3" t="s">
        <v>305</v>
      </c>
      <c r="G18" s="3"/>
      <c r="H18" s="3" t="s">
        <v>306</v>
      </c>
      <c r="I18" s="3" t="s">
        <v>0</v>
      </c>
      <c r="J18" s="4" t="n">
        <v>7305.7</v>
      </c>
      <c r="K18" s="5" t="n">
        <v>60.0</v>
      </c>
      <c r="L18" s="4" t="n">
        <v>438342.0</v>
      </c>
      <c r="M18" s="6"/>
      <c r="N18" s="6"/>
      <c r="O18" s="6"/>
      <c r="P18" s="6"/>
      <c r="Q18" s="6"/>
      <c r="R18" s="6"/>
      <c r="S18" s="6"/>
      <c r="T18" s="6"/>
      <c r="U18" s="4" t="n">
        <f>V18*R18</f>
        <v>0.0</v>
      </c>
      <c r="V18" s="6" t="n">
        <f>K18</f>
        <v>60.0</v>
      </c>
      <c r="W18" s="6"/>
      <c r="X18" s="6"/>
    </row>
    <row r="19">
      <c r="A19" s="6"/>
      <c r="B19" s="3" t="s">
        <v>303</v>
      </c>
      <c r="C19" s="3" t="n">
        <v>2.0</v>
      </c>
      <c r="D19" s="3" t="n">
        <v>320820.0</v>
      </c>
      <c r="E19" s="3" t="s">
        <v>307</v>
      </c>
      <c r="F19" s="3" t="s">
        <v>308</v>
      </c>
      <c r="G19" s="3"/>
      <c r="H19" s="3" t="s">
        <v>306</v>
      </c>
      <c r="I19" s="3" t="s">
        <v>0</v>
      </c>
      <c r="J19" s="4" t="n">
        <v>7781.29</v>
      </c>
      <c r="K19" s="5" t="n">
        <v>28.0</v>
      </c>
      <c r="L19" s="4" t="n">
        <v>217876.12</v>
      </c>
      <c r="M19" s="6"/>
      <c r="N19" s="6"/>
      <c r="O19" s="6"/>
      <c r="P19" s="6"/>
      <c r="Q19" s="6"/>
      <c r="R19" s="6"/>
      <c r="S19" s="6"/>
      <c r="T19" s="6"/>
      <c r="U19" s="4" t="n">
        <f>V19*R19</f>
        <v>0.0</v>
      </c>
      <c r="V19" s="6" t="n">
        <f>K19</f>
        <v>28.0</v>
      </c>
      <c r="W19" s="6"/>
      <c r="X19" s="6"/>
    </row>
    <row r="20">
      <c r="A20" s="6"/>
      <c r="B20" s="3" t="s">
        <v>303</v>
      </c>
      <c r="C20" s="3" t="n">
        <v>3.0</v>
      </c>
      <c r="D20" s="3" t="n">
        <v>360893.0</v>
      </c>
      <c r="E20" s="3" t="s">
        <v>309</v>
      </c>
      <c r="F20" s="3" t="s">
        <v>310</v>
      </c>
      <c r="G20" s="3"/>
      <c r="H20" s="3" t="s">
        <v>306</v>
      </c>
      <c r="I20" s="3" t="s">
        <v>0</v>
      </c>
      <c r="J20" s="4" t="n">
        <v>2195.15</v>
      </c>
      <c r="K20" s="5" t="n">
        <v>61.0</v>
      </c>
      <c r="L20" s="4" t="n">
        <v>133904.15</v>
      </c>
      <c r="M20" s="6"/>
      <c r="N20" s="6"/>
      <c r="O20" s="6"/>
      <c r="P20" s="6"/>
      <c r="Q20" s="6"/>
      <c r="R20" s="6"/>
      <c r="S20" s="6"/>
      <c r="T20" s="6"/>
      <c r="U20" s="4" t="n">
        <f>V20*R20</f>
        <v>0.0</v>
      </c>
      <c r="V20" s="6" t="n">
        <f>K20</f>
        <v>61.0</v>
      </c>
      <c r="W20" s="6"/>
      <c r="X20" s="6"/>
    </row>
    <row r="21">
      <c r="A21" s="6"/>
      <c r="B21" s="3" t="s">
        <v>303</v>
      </c>
      <c r="C21" s="3" t="n">
        <v>4.0</v>
      </c>
      <c r="D21" s="3" t="n">
        <v>320933.0</v>
      </c>
      <c r="E21" s="3" t="s">
        <v>311</v>
      </c>
      <c r="F21" s="3" t="s">
        <v>312</v>
      </c>
      <c r="G21" s="3"/>
      <c r="H21" s="3" t="s">
        <v>306</v>
      </c>
      <c r="I21" s="3" t="s">
        <v>0</v>
      </c>
      <c r="J21" s="4" t="n">
        <v>8722.06</v>
      </c>
      <c r="K21" s="5" t="n">
        <v>40.0</v>
      </c>
      <c r="L21" s="4" t="n">
        <v>348882.4</v>
      </c>
      <c r="M21" s="6"/>
      <c r="N21" s="6"/>
      <c r="O21" s="6"/>
      <c r="P21" s="6"/>
      <c r="Q21" s="6"/>
      <c r="R21" s="6"/>
      <c r="S21" s="6"/>
      <c r="T21" s="6"/>
      <c r="U21" s="4" t="n">
        <f>V21*R21</f>
        <v>0.0</v>
      </c>
      <c r="V21" s="6" t="n">
        <f>K21</f>
        <v>40.0</v>
      </c>
      <c r="W21" s="6"/>
      <c r="X21" s="6"/>
    </row>
    <row r="22">
      <c r="A22" s="6"/>
      <c r="B22" s="3" t="s">
        <v>303</v>
      </c>
      <c r="C22" s="3" t="n">
        <v>5.0</v>
      </c>
      <c r="D22" s="3" t="n">
        <v>350582.0</v>
      </c>
      <c r="E22" s="3" t="s">
        <v>313</v>
      </c>
      <c r="F22" s="3" t="s">
        <v>314</v>
      </c>
      <c r="G22" s="3"/>
      <c r="H22" s="3" t="s">
        <v>306</v>
      </c>
      <c r="I22" s="3" t="s">
        <v>0</v>
      </c>
      <c r="J22" s="4" t="n">
        <v>13763.27</v>
      </c>
      <c r="K22" s="5" t="n">
        <v>12.0</v>
      </c>
      <c r="L22" s="4" t="n">
        <v>165159.24</v>
      </c>
      <c r="M22" s="6"/>
      <c r="N22" s="6"/>
      <c r="O22" s="6"/>
      <c r="P22" s="6"/>
      <c r="Q22" s="6"/>
      <c r="R22" s="6"/>
      <c r="S22" s="6"/>
      <c r="T22" s="6"/>
      <c r="U22" s="4" t="n">
        <f>V22*R22</f>
        <v>0.0</v>
      </c>
      <c r="V22" s="6" t="n">
        <f>K22</f>
        <v>12.0</v>
      </c>
      <c r="W22" s="6"/>
      <c r="X22" s="6"/>
    </row>
    <row r="23">
      <c r="A23" s="6"/>
      <c r="B23" s="3" t="s">
        <v>303</v>
      </c>
      <c r="C23" s="3" t="n">
        <v>6.0</v>
      </c>
      <c r="D23" s="3" t="n">
        <v>347874.0</v>
      </c>
      <c r="E23" s="3" t="s">
        <v>315</v>
      </c>
      <c r="F23" s="3" t="s">
        <v>316</v>
      </c>
      <c r="G23" s="3"/>
      <c r="H23" s="3" t="s">
        <v>306</v>
      </c>
      <c r="I23" s="3" t="s">
        <v>0</v>
      </c>
      <c r="J23" s="4" t="n">
        <v>12352.75</v>
      </c>
      <c r="K23" s="5" t="n">
        <v>22.0</v>
      </c>
      <c r="L23" s="4" t="n">
        <v>271760.5</v>
      </c>
      <c r="M23" s="6"/>
      <c r="N23" s="6"/>
      <c r="O23" s="6"/>
      <c r="P23" s="6"/>
      <c r="Q23" s="6"/>
      <c r="R23" s="6"/>
      <c r="S23" s="6"/>
      <c r="T23" s="6"/>
      <c r="U23" s="4" t="n">
        <f>V23*R23</f>
        <v>0.0</v>
      </c>
      <c r="V23" s="6" t="n">
        <f>K23</f>
        <v>22.0</v>
      </c>
      <c r="W23" s="6"/>
      <c r="X23" s="6"/>
    </row>
    <row r="24" ht="12.75" customHeight="true">
      <c r="K24" s="66"/>
      <c r="L24" s="66"/>
    </row>
    <row r="25" ht="15.0" customHeight="true">
      <c r="K25" t="s" s="67">
        <v>317</v>
      </c>
      <c r="L25" s="67"/>
      <c r="M25" s="68"/>
      <c r="N25" s="68"/>
      <c r="O25" s="68"/>
      <c r="P25" s="68"/>
      <c r="Q25" s="68"/>
      <c r="U25" t="s" s="69">
        <v>318</v>
      </c>
      <c r="V25" s="70"/>
    </row>
    <row r="26" ht="15.0" customHeight="true">
      <c r="L26" s="71" t="n">
        <f>SUM(L18:L23)</f>
        <v>1575924.41</v>
      </c>
      <c r="U26" s="71" t="n">
        <f>SUM(U18:U23)</f>
        <v>0.0</v>
      </c>
    </row>
    <row r="27" ht="12.75" customHeight="true">
      <c r="R27" s="66"/>
      <c r="S27" t="s" s="66">
        <v>319</v>
      </c>
      <c r="T27" s="66"/>
    </row>
    <row r="28" ht="15.0" customHeight="true">
      <c r="A28" s="6"/>
    </row>
    <row r="29" ht="15.75" customHeight="true">
      <c r="B29" t="s" s="72">
        <v>320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</row>
    <row r="30" ht="19.5" customHeight="true">
      <c r="B30" t="s" s="74">
        <v>321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</row>
    <row r="31" ht="20.25" customHeight="true">
      <c r="B31" t="s" s="75">
        <v>322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39.75" customHeight="true">
      <c r="B32" t="s" s="77">
        <v>323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19.5" customHeight="true">
      <c r="B33" t="s" s="75">
        <v>324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18.0" customHeight="true">
      <c r="B34" t="s" s="75">
        <v>325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22.5" customHeight="true">
      <c r="B35" t="s" s="75">
        <v>326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19.5" customHeight="true">
      <c r="B36" t="s" s="75">
        <v>327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22.5" customHeight="true">
      <c r="B37" t="s" s="75">
        <v>328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4.5" customHeight="true">
      <c r="B38" t="s" s="75">
        <v>329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6.0" customHeight="true">
      <c r="B39" t="s" s="75">
        <v>330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32.25" customHeight="true"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  <row r="41" ht="33.75" customHeight="true">
      <c r="B41" s="81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ht="33.75" customHeight="true">
      <c r="B42" s="81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</row>
    <row r="43" ht="33.75" customHeight="true">
      <c r="B43" s="81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</row>
    <row r="44" ht="24.75" customHeight="true">
      <c r="A44" s="6"/>
    </row>
  </sheetData>
  <sheetProtection autoFilter="false" sort="false" password="CC81" sheet="true" scenarios="true" objects="true"/>
  <autoFilter ref="B17:S23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5:L25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36:U36"/>
    <mergeCell ref="B37:U37"/>
    <mergeCell ref="B38:U38"/>
    <mergeCell ref="B30:U30"/>
    <mergeCell ref="B31:U31"/>
    <mergeCell ref="B32:U32"/>
    <mergeCell ref="B33:U33"/>
    <mergeCell ref="B34:U34"/>
    <mergeCell ref="B35:U35"/>
    <mergeCell ref="B40:U40"/>
    <mergeCell ref="B41:U41"/>
    <mergeCell ref="B42:U42"/>
    <mergeCell ref="B43:U43"/>
    <mergeCell ref="B39:U39"/>
  </mergeCells>
  <dataValidations count="12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  <dataValidation type="list" sqref="N19" allowBlank="true" errorStyle="stop" promptTitle="" prompt="" showInputMessage="true">
      <formula1>yes_no</formula1>
    </dataValidation>
    <dataValidation type="list" sqref="Q19" allowBlank="true" errorStyle="stop" promptTitle="" prompt="Выберите страну из списка" showInputMessage="true">
      <formula1>countries</formula1>
    </dataValidation>
    <dataValidation type="list" sqref="N20" allowBlank="true" errorStyle="stop" promptTitle="" prompt="" showInputMessage="true">
      <formula1>yes_no</formula1>
    </dataValidation>
    <dataValidation type="list" sqref="Q20" allowBlank="true" errorStyle="stop" promptTitle="" prompt="Выберите страну из списка" showInputMessage="true">
      <formula1>countries</formula1>
    </dataValidation>
    <dataValidation type="list" sqref="N21" allowBlank="true" errorStyle="stop" promptTitle="" prompt="" showInputMessage="true">
      <formula1>yes_no</formula1>
    </dataValidation>
    <dataValidation type="list" sqref="Q21" allowBlank="true" errorStyle="stop" promptTitle="" prompt="Выберите страну из списка" showInputMessage="true">
      <formula1>countries</formula1>
    </dataValidation>
    <dataValidation type="list" sqref="N22" allowBlank="true" errorStyle="stop" promptTitle="" prompt="" showInputMessage="true">
      <formula1>yes_no</formula1>
    </dataValidation>
    <dataValidation type="list" sqref="Q22" allowBlank="true" errorStyle="stop" promptTitle="" prompt="Выберите страну из списка" showInputMessage="true">
      <formula1>countries</formula1>
    </dataValidation>
    <dataValidation type="list" sqref="N23" allowBlank="true" errorStyle="stop" promptTitle="" prompt="" showInputMessage="true">
      <formula1>yes_no</formula1>
    </dataValidation>
    <dataValidation type="list" sqref="Q23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47"/>
  <sheetViews>
    <sheetView workbookViewId="0"/>
  </sheetViews>
  <sheetFormatPr defaultRowHeight="15.0"/>
  <sheetData>
    <row r="1">
      <c r="A1" t="s">
        <v>0</v>
      </c>
      <c r="B1" t="s">
        <v>246</v>
      </c>
      <c r="C1" t="s">
        <v>248</v>
      </c>
    </row>
    <row r="2">
      <c r="A2" t="s">
        <v>1</v>
      </c>
      <c r="B2" t="s">
        <v>247</v>
      </c>
      <c r="C2" t="s">
        <v>249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2022-03-30T15:02:33Z</dcterms:created>
  <dc:creator>Apache POI</dc:creator>
</cp:coreProperties>
</file>